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 source data 4\"/>
    </mc:Choice>
  </mc:AlternateContent>
  <xr:revisionPtr revIDLastSave="0" documentId="13_ncr:1_{41ABAD6D-A949-434D-9BE9-84FE894F25CA}" xr6:coauthVersionLast="47" xr6:coauthVersionMax="47" xr10:uidLastSave="{00000000-0000-0000-0000-000000000000}"/>
  <bookViews>
    <workbookView xWindow="-108" yWindow="-108" windowWidth="23256" windowHeight="12456" xr2:uid="{8770B485-0969-4785-80B8-9891969104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L6" i="1"/>
  <c r="K6" i="1"/>
  <c r="J6" i="1"/>
  <c r="I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<sst xmlns="http://schemas.openxmlformats.org/spreadsheetml/2006/main" count="22" uniqueCount="18">
  <si>
    <t>Mean ΣFIC50</t>
  </si>
  <si>
    <t>Relative Ac-H-FluNox Fluorescence</t>
  </si>
  <si>
    <t>CQ &amp; DHA</t>
  </si>
  <si>
    <t>PPQ &amp; DHA</t>
  </si>
  <si>
    <t>MFQ &amp; DHA</t>
  </si>
  <si>
    <t>LM &amp; DHA</t>
  </si>
  <si>
    <t>ADQ &amp; DHA</t>
  </si>
  <si>
    <t>FQ &amp; OZ439</t>
  </si>
  <si>
    <t>Untreated</t>
  </si>
  <si>
    <t> 10 μM CQ</t>
  </si>
  <si>
    <t>150 nM FQ</t>
  </si>
  <si>
    <t>150 nM ADQ</t>
  </si>
  <si>
    <t>500 nM LM</t>
  </si>
  <si>
    <t>150 nM PPQ</t>
  </si>
  <si>
    <t>150 nM MFQ</t>
  </si>
  <si>
    <t>Mean</t>
  </si>
  <si>
    <t>Relative</t>
  </si>
  <si>
    <t>Avg relative 10 uM CQ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</si>
</sst>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8A09-6ED0-4A6B-BD1A-2EA28F82D82F}">
  <dimension ref="A2:L19"/>
  <sheetViews>
    <sheetView tabSelected="1" workbookViewId="0">
      <selection activeCell="F19" sqref="F19"/>
    </sheetView>
  </sheetViews>
  <sheetFormatPr defaultRowHeight="14.4" x14ac:dyDescent="0.3"/>
  <cols>
    <col min="2" max="2" width="12.6640625" customWidth="1"/>
    <col min="3" max="3" width="10.77734375" customWidth="1"/>
    <col min="4" max="4" width="10.88671875" customWidth="1"/>
    <col min="5" max="5" width="12.5546875" customWidth="1"/>
    <col min="6" max="6" width="10.88671875" customWidth="1"/>
    <col min="7" max="7" width="9.88671875" customWidth="1"/>
    <col min="9" max="9" width="12.21875" customWidth="1"/>
    <col min="11" max="11" width="11.33203125" customWidth="1"/>
    <col min="12" max="12" width="12.21875" customWidth="1"/>
  </cols>
  <sheetData>
    <row r="2" spans="1:12" s="7" customFormat="1" ht="27" x14ac:dyDescent="0.3">
      <c r="B2" s="8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I2" s="8" t="s">
        <v>9</v>
      </c>
      <c r="J2" s="8" t="s">
        <v>8</v>
      </c>
      <c r="K2" s="8" t="s">
        <v>13</v>
      </c>
      <c r="L2" s="8" t="s">
        <v>14</v>
      </c>
    </row>
    <row r="4" spans="1:12" x14ac:dyDescent="0.3">
      <c r="A4" s="4" t="s">
        <v>15</v>
      </c>
      <c r="B4" s="5">
        <v>10.9</v>
      </c>
      <c r="C4" s="5">
        <v>0.71340000000000003</v>
      </c>
      <c r="D4" s="5">
        <v>3.51</v>
      </c>
      <c r="E4" s="5">
        <v>4.8760000000000003</v>
      </c>
      <c r="F4" s="5">
        <v>10.28</v>
      </c>
      <c r="H4" s="4" t="s">
        <v>15</v>
      </c>
      <c r="I4" s="5">
        <v>1.3089999999999999</v>
      </c>
      <c r="J4" s="5">
        <v>13.44</v>
      </c>
      <c r="K4" s="5">
        <v>6.6289999999999996</v>
      </c>
      <c r="L4" s="5">
        <v>13.42</v>
      </c>
    </row>
    <row r="6" spans="1:12" x14ac:dyDescent="0.3">
      <c r="A6" t="s">
        <v>16</v>
      </c>
      <c r="B6">
        <f>B4/$B$4*100</f>
        <v>100</v>
      </c>
      <c r="C6">
        <f>C4/$B$4*100</f>
        <v>6.5449541284403665</v>
      </c>
      <c r="D6" s="6">
        <f>D4/$B$4*100</f>
        <v>32.201834862385319</v>
      </c>
      <c r="E6" s="6">
        <f>E4/$B$4*100</f>
        <v>44.73394495412844</v>
      </c>
      <c r="F6" s="6">
        <f>F4/$B$4*100</f>
        <v>94.311926605504581</v>
      </c>
      <c r="H6" t="s">
        <v>16</v>
      </c>
      <c r="I6">
        <f>I4/$J$4*100</f>
        <v>9.7395833333333339</v>
      </c>
      <c r="J6">
        <f>J4/$J$4*100</f>
        <v>100</v>
      </c>
      <c r="K6" s="6">
        <f>K4/$J$4*100</f>
        <v>49.322916666666664</v>
      </c>
      <c r="L6" s="6">
        <f>L4/$J$4*100</f>
        <v>99.851190476190482</v>
      </c>
    </row>
    <row r="8" spans="1:12" ht="28.8" x14ac:dyDescent="0.3">
      <c r="G8" s="7" t="s">
        <v>17</v>
      </c>
      <c r="H8" s="6">
        <f>AVERAGE(I6,C6)</f>
        <v>8.1422687308868511</v>
      </c>
    </row>
    <row r="13" spans="1:12" x14ac:dyDescent="0.3">
      <c r="A13" s="2"/>
      <c r="B13" s="2" t="s">
        <v>0</v>
      </c>
      <c r="C13" s="2" t="s">
        <v>1</v>
      </c>
    </row>
    <row r="14" spans="1:12" x14ac:dyDescent="0.3">
      <c r="A14" s="3" t="s">
        <v>2</v>
      </c>
      <c r="B14" s="1">
        <v>2.4367985366666698</v>
      </c>
      <c r="C14" s="1">
        <v>8.1422690000000006</v>
      </c>
    </row>
    <row r="15" spans="1:12" x14ac:dyDescent="0.3">
      <c r="A15" s="3" t="s">
        <v>3</v>
      </c>
      <c r="B15" s="1">
        <v>1.63997013</v>
      </c>
      <c r="C15" s="1">
        <v>49.322920000000003</v>
      </c>
    </row>
    <row r="16" spans="1:12" x14ac:dyDescent="0.3">
      <c r="A16" s="3" t="s">
        <v>4</v>
      </c>
      <c r="B16" s="1">
        <v>1.1032645533333301</v>
      </c>
      <c r="C16" s="1">
        <v>99.851190000000003</v>
      </c>
    </row>
    <row r="17" spans="1:3" x14ac:dyDescent="0.3">
      <c r="A17" s="3" t="s">
        <v>5</v>
      </c>
      <c r="B17" s="1">
        <v>1.0169411399999999</v>
      </c>
      <c r="C17" s="1">
        <v>94.311930000000004</v>
      </c>
    </row>
    <row r="18" spans="1:3" x14ac:dyDescent="0.3">
      <c r="A18" s="3" t="s">
        <v>6</v>
      </c>
      <c r="B18" s="1">
        <v>1.60967387</v>
      </c>
      <c r="C18" s="1">
        <v>44.733939999999997</v>
      </c>
    </row>
    <row r="19" spans="1:3" x14ac:dyDescent="0.3">
      <c r="A19" s="3" t="s">
        <v>7</v>
      </c>
      <c r="B19" s="1">
        <v>1.51884824666667</v>
      </c>
      <c r="C19" s="1">
        <v>32.201830000000001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2026-02-27T17:01:35Z</dcterms:created>
  <dcterms:modified xsi:type="dcterms:W3CDTF">2026-02-27T17:08:37Z</dcterms:modified>
</cp:coreProperties>
</file>